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3256" windowHeight="11820"/>
  </bookViews>
  <sheets>
    <sheet name="прил. 8" sheetId="2" r:id="rId1"/>
  </sheets>
  <definedNames>
    <definedName name="_xlnm._FilterDatabase" localSheetId="0" hidden="1">'прил. 8'!#REF!</definedName>
    <definedName name="_xlnm.Print_Titles" localSheetId="0">'прил. 8'!$4:$4</definedName>
    <definedName name="_xlnm.Print_Area" localSheetId="0">'прил. 8'!$A$1:$C$59</definedName>
  </definedNames>
  <calcPr calcId="145621"/>
</workbook>
</file>

<file path=xl/calcChain.xml><?xml version="1.0" encoding="utf-8"?>
<calcChain xmlns="http://schemas.openxmlformats.org/spreadsheetml/2006/main">
  <c r="C57" i="2" l="1"/>
  <c r="C54" i="2" l="1"/>
  <c r="C51" i="2"/>
  <c r="C33" i="2"/>
  <c r="C10" i="2"/>
  <c r="C7" i="2"/>
  <c r="C6" i="2" l="1"/>
  <c r="C5" i="2" s="1"/>
</calcChain>
</file>

<file path=xl/sharedStrings.xml><?xml version="1.0" encoding="utf-8"?>
<sst xmlns="http://schemas.openxmlformats.org/spreadsheetml/2006/main" count="108" uniqueCount="82">
  <si>
    <t xml:space="preserve"> МЕЖБЮДЖЕТНЫЕ ТРАНСФЕРТЫ, ПРЕДОСТАВЛЯЕМЫЕ ИЗ ДРУГИХ БЮДЖЕТОВ БЮДЖЕТНОЙ СИСТЕМЫ РОССИЙСКОЙ ФЕДЕРАЦИИ, НА 2018 ГОД</t>
  </si>
  <si>
    <t>(рублей)</t>
  </si>
  <si>
    <t>№ п/п</t>
  </si>
  <si>
    <t>Наименование вида межбюджетных трансфертов</t>
  </si>
  <si>
    <t>2018 год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</si>
  <si>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</si>
  <si>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</si>
  <si>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</si>
  <si>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</si>
  <si>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Дотации бюджетам субъектов Российской Федерации и муниципальных образований</t>
  </si>
  <si>
    <t>в том числе:</t>
  </si>
  <si>
    <t>1.</t>
  </si>
  <si>
    <t>I.II.</t>
  </si>
  <si>
    <t>Субсидии бюджетам субъектов  Российской Федерации и муниципальных образований (межбюджетные субсидии)</t>
  </si>
  <si>
    <t>Субсидии бюджетам субъектов Российской Федерации на реализацию федеральных целевых программ</t>
  </si>
  <si>
    <t>2.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</si>
  <si>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</si>
  <si>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3.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</si>
  <si>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</si>
  <si>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5.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</si>
  <si>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</si>
  <si>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6.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</si>
  <si>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</si>
  <si>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7.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</si>
  <si>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</si>
  <si>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8.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</si>
  <si>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</si>
  <si>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9.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</si>
  <si>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</si>
  <si>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10.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</si>
  <si>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</si>
  <si>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11.</t>
  </si>
  <si>
    <t>13.</t>
  </si>
  <si>
    <t>Субсидия бюджетам субъектов Российской Федерации на поддержку отрасли культуры</t>
  </si>
  <si>
    <t>14.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</si>
  <si>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</si>
  <si>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15.</t>
  </si>
  <si>
    <t>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</si>
  <si>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16.</t>
  </si>
  <si>
    <t>17.</t>
  </si>
  <si>
    <t>18.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</si>
  <si>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</si>
  <si>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19.</t>
  </si>
  <si>
    <t>Субсидии бюджетам субъектов Российской Федерации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</si>
  <si>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субъектов Российской Федерации на повышение качества образования в школах с низкими результатами обучения и в школах,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</t>
  </si>
  <si>
    <t>Субсидии бюджетам субъектов Российской Федерации на создание условий для получения среднего профессионального и высшего образования людьми с ограниченными возможностями здоровья по средствам разработки нормативно-методической базы и поддержки инициативных проектов в субъектах Российской Федерации</t>
  </si>
  <si>
    <t>I.III.</t>
  </si>
  <si>
    <t>Субвенции бюджетам субъектов Российской  Федерации и муниципальных образований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</si>
  <si>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</si>
  <si>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</si>
  <si>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</si>
  <si>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4.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</si>
  <si>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</si>
  <si>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</si>
  <si>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</si>
  <si>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</si>
  <si>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</si>
  <si>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</si>
  <si>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</si>
  <si>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</si>
  <si>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12.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</si>
  <si>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</si>
  <si>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</si>
  <si>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</si>
  <si>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</si>
  <si>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Единая субвенция бюджетам субъектов Российской Федерации и бюджету г. Байконура</t>
  </si>
  <si>
    <t>Иные межбюджетные трансферты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</si>
  <si>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</si>
  <si>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 xml:space="preserve">Иные межбюджетные трансферты из бюджетов других уровней </t>
  </si>
  <si>
    <t>Прочие межбюджетные трансферты, передаваемые бюджетам субъектов Российской Федерации</t>
  </si>
  <si>
    <t>II.</t>
  </si>
  <si>
    <t>Дотации бюджетам субъектов Российской Федерации на выравнивание бюджетной обеспеченности</t>
  </si>
  <si>
    <t>Субсидии бюджетам субъектов Российской Федерации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</si>
  <si>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</si>
  <si>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возмещение затрат по созданию инфраструктуры индустриальных парков или технопарков, за исключением технопарков в сфере высоких технологий</t>
  </si>
  <si>
    <t>III.</t>
  </si>
  <si>
    <t>Безвозмездные поступления в бюджеты субъектов Российской Федерации от бюджета Пенсионного фонда Российской Федерации - всего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</si>
  <si>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</si>
  <si>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</si>
  <si>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20.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</si>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</sst>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2" fillId="0" borderId="0"/>
    <xf numFmtId="0" fontId="12" fillId="0" borderId="0"/>
    <xf numFmtId="0" fontId="13" fillId="0" borderId="11">
      <alignment horizontal="center" vertical="center" wrapText="1"/>
    </xf>
    <xf numFmtId="0" fontId="14" fillId="0" borderId="0"/>
    <xf numFmtId="0" fontId="14" fillId="0" borderId="0"/>
    <xf numFmtId="0" fontId="12" fillId="0" borderId="0"/>
    <xf numFmtId="0" fontId="14" fillId="3" borderId="0"/>
    <xf numFmtId="0" fontId="14" fillId="0" borderId="0">
      <alignment horizontal="left" vertical="top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wrapText="1"/>
    </xf>
    <xf numFmtId="0" fontId="14" fillId="0" borderId="0">
      <alignment horizontal="right"/>
    </xf>
    <xf numFmtId="0" fontId="14" fillId="3" borderId="12"/>
    <xf numFmtId="0" fontId="14" fillId="0" borderId="11">
      <alignment horizontal="center" vertical="center" wrapText="1"/>
    </xf>
    <xf numFmtId="0" fontId="14" fillId="0" borderId="13"/>
    <xf numFmtId="0" fontId="14" fillId="0" borderId="11">
      <alignment horizontal="center" vertical="center" shrinkToFit="1"/>
    </xf>
    <xf numFmtId="0" fontId="14" fillId="3" borderId="14"/>
    <xf numFmtId="0" fontId="13" fillId="0" borderId="11">
      <alignment horizontal="left"/>
    </xf>
    <xf numFmtId="4" fontId="13" fillId="4" borderId="11">
      <alignment horizontal="right" vertical="top" shrinkToFit="1"/>
    </xf>
    <xf numFmtId="0" fontId="14" fillId="3" borderId="15"/>
    <xf numFmtId="0" fontId="14" fillId="0" borderId="14"/>
    <xf numFmtId="0" fontId="14" fillId="0" borderId="0">
      <alignment horizontal="left" wrapText="1"/>
    </xf>
    <xf numFmtId="49" fontId="14" fillId="0" borderId="11">
      <alignment horizontal="left" vertical="top" wrapText="1"/>
    </xf>
    <xf numFmtId="4" fontId="14" fillId="5" borderId="11">
      <alignment horizontal="right" vertical="top" shrinkToFit="1"/>
    </xf>
    <xf numFmtId="0" fontId="14" fillId="3" borderId="15">
      <alignment horizontal="center"/>
    </xf>
    <xf numFmtId="0" fontId="14" fillId="3" borderId="0">
      <alignment horizontal="center"/>
    </xf>
    <xf numFmtId="4" fontId="14" fillId="0" borderId="11">
      <alignment horizontal="right" vertical="top" shrinkToFit="1"/>
    </xf>
    <xf numFmtId="49" fontId="13" fillId="0" borderId="11">
      <alignment horizontal="left" vertical="top" wrapText="1"/>
    </xf>
    <xf numFmtId="0" fontId="14" fillId="3" borderId="0">
      <alignment horizontal="left"/>
    </xf>
    <xf numFmtId="4" fontId="14" fillId="0" borderId="13">
      <alignment horizontal="right" shrinkToFit="1"/>
    </xf>
    <xf numFmtId="4" fontId="14" fillId="0" borderId="0">
      <alignment horizontal="right" shrinkToFit="1"/>
    </xf>
    <xf numFmtId="0" fontId="14" fillId="3" borderId="14">
      <alignment horizontal="center"/>
    </xf>
    <xf numFmtId="0" fontId="3" fillId="6" borderId="0"/>
    <xf numFmtId="0" fontId="2" fillId="0" borderId="0"/>
    <xf numFmtId="0" fontId="2" fillId="0" borderId="0"/>
    <xf numFmtId="0" fontId="2" fillId="0" borderId="0"/>
    <xf numFmtId="0" fontId="16" fillId="0" borderId="0"/>
    <xf numFmtId="1" fontId="17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Fill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/>
    </xf>
    <xf numFmtId="4" fontId="6" fillId="0" borderId="5" xfId="0" applyNumberFormat="1" applyFont="1" applyFill="1" applyBorder="1" applyAlignment="1"/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/>
    </xf>
    <xf numFmtId="4" fontId="6" fillId="0" borderId="8" xfId="0" applyNumberFormat="1" applyFont="1" applyFill="1" applyBorder="1" applyAlignment="1"/>
    <xf numFmtId="0" fontId="10" fillId="0" borderId="7" xfId="0" applyFont="1" applyBorder="1" applyAlignment="1">
      <alignment horizontal="justify" wrapText="1"/>
    </xf>
    <xf numFmtId="4" fontId="10" fillId="0" borderId="8" xfId="0" applyNumberFormat="1" applyFont="1" applyFill="1" applyBorder="1" applyAlignment="1"/>
    <xf numFmtId="0" fontId="5" fillId="0" borderId="7" xfId="0" applyFont="1" applyBorder="1" applyAlignment="1">
      <alignment horizontal="justify" wrapText="1"/>
    </xf>
    <xf numFmtId="4" fontId="5" fillId="0" borderId="8" xfId="0" applyNumberFormat="1" applyFont="1" applyFill="1" applyBorder="1" applyAlignment="1">
      <alignment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justify" wrapText="1"/>
    </xf>
    <xf numFmtId="4" fontId="8" fillId="2" borderId="8" xfId="0" applyNumberFormat="1" applyFont="1" applyFill="1" applyBorder="1" applyAlignment="1">
      <alignment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justify" wrapText="1"/>
    </xf>
    <xf numFmtId="4" fontId="10" fillId="2" borderId="8" xfId="0" applyNumberFormat="1" applyFont="1" applyFill="1" applyBorder="1" applyAlignment="1"/>
    <xf numFmtId="0" fontId="11" fillId="0" borderId="0" xfId="0" applyFont="1" applyFill="1"/>
    <xf numFmtId="0" fontId="5" fillId="0" borderId="7" xfId="0" applyFont="1" applyFill="1" applyBorder="1" applyAlignment="1">
      <alignment horizontal="justify" wrapText="1"/>
    </xf>
    <xf numFmtId="4" fontId="5" fillId="2" borderId="8" xfId="0" applyNumberFormat="1" applyFont="1" applyFill="1" applyBorder="1" applyAlignment="1">
      <alignment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justify" wrapText="1"/>
    </xf>
    <xf numFmtId="0" fontId="10" fillId="0" borderId="6" xfId="0" applyFont="1" applyFill="1" applyBorder="1" applyAlignment="1">
      <alignment horizontal="center"/>
    </xf>
    <xf numFmtId="4" fontId="10" fillId="2" borderId="8" xfId="0" applyNumberFormat="1" applyFont="1" applyFill="1" applyBorder="1" applyAlignment="1">
      <alignment wrapText="1"/>
    </xf>
    <xf numFmtId="0" fontId="8" fillId="0" borderId="16" xfId="0" applyFont="1" applyFill="1" applyBorder="1" applyAlignment="1">
      <alignment horizontal="justify" wrapText="1"/>
    </xf>
    <xf numFmtId="0" fontId="10" fillId="0" borderId="3" xfId="0" applyFont="1" applyFill="1" applyBorder="1" applyAlignment="1">
      <alignment horizontal="center" vertical="center"/>
    </xf>
    <xf numFmtId="0" fontId="4" fillId="0" borderId="6" xfId="0" applyFont="1" applyBorder="1"/>
    <xf numFmtId="4" fontId="8" fillId="0" borderId="17" xfId="0" applyNumberFormat="1" applyFont="1" applyFill="1" applyBorder="1" applyAlignment="1">
      <alignment wrapText="1"/>
    </xf>
    <xf numFmtId="4" fontId="8" fillId="0" borderId="8" xfId="0" quotePrefix="1" applyNumberFormat="1" applyFont="1" applyFill="1" applyBorder="1" applyAlignment="1">
      <alignment wrapText="1"/>
    </xf>
    <xf numFmtId="4" fontId="8" fillId="0" borderId="8" xfId="0" applyNumberFormat="1" applyFont="1" applyFill="1" applyBorder="1" applyAlignment="1">
      <alignment wrapText="1"/>
    </xf>
    <xf numFmtId="4" fontId="5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Fill="1"/>
    <xf numFmtId="4" fontId="8" fillId="0" borderId="7" xfId="0" applyNumberFormat="1" applyFont="1" applyFill="1" applyBorder="1" applyAlignment="1">
      <alignment wrapText="1"/>
    </xf>
    <xf numFmtId="0" fontId="8" fillId="0" borderId="18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justify" wrapText="1"/>
    </xf>
    <xf numFmtId="0" fontId="5" fillId="0" borderId="7" xfId="0" applyFont="1" applyFill="1" applyBorder="1" applyAlignment="1">
      <alignment horizontal="justify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justify" wrapText="1"/>
    </xf>
    <xf numFmtId="4" fontId="10" fillId="0" borderId="7" xfId="0" applyNumberFormat="1" applyFont="1" applyFill="1" applyBorder="1" applyAlignment="1">
      <alignment wrapText="1"/>
    </xf>
    <xf numFmtId="0" fontId="4" fillId="0" borderId="7" xfId="0" applyFont="1" applyFill="1" applyBorder="1"/>
    <xf numFmtId="4" fontId="8" fillId="0" borderId="10" xfId="0" applyNumberFormat="1" applyFont="1" applyFill="1" applyBorder="1"/>
    <xf numFmtId="0" fontId="6" fillId="0" borderId="0" xfId="0" applyFont="1" applyBorder="1" applyAlignment="1">
      <alignment horizontal="center" vertical="center" wrapText="1"/>
    </xf>
  </cellXfs>
  <cellStyles count="43">
    <cellStyle name="br" xfId="1"/>
    <cellStyle name="col" xfId="2"/>
    <cellStyle name="st3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4" xfId="34"/>
    <cellStyle name="Обычный 2" xfId="35"/>
    <cellStyle name="Обычный 2 2" xfId="36"/>
    <cellStyle name="Обычный 2 2 2" xfId="41"/>
    <cellStyle name="Обычный 2 3" xfId="37"/>
    <cellStyle name="Обычный 2 3 2" xfId="42"/>
    <cellStyle name="Обычный 2 4" xfId="40"/>
    <cellStyle name="Обычный 3" xfId="38"/>
    <cellStyle name="ТЕКСТ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4668981</xdr:colOff>
      <xdr:row>0</xdr:row>
      <xdr:rowOff>43296</xdr:rowOff>
    </xdr:from>
    <xdr:to>
      <xdr:col>3</xdr:col>
      <xdr:colOff>692</xdr:colOff>
      <xdr:row>0</xdr:row>
      <xdr:rowOff>983673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181599" y="43296"/>
          <a:ext cx="3561311" cy="9403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 8 к Закону Калужской области 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"Об областном бюджете на 2018 год</a:t>
          </a:r>
          <a:b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</a:b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и на плановый период 2019 и 2020 годов" </a:t>
          </a:r>
          <a:b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</a:b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_________________ №  _______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view="pageBreakPreview" zoomScale="110" zoomScaleNormal="100" zoomScaleSheetLayoutView="110" workbookViewId="0">
      <selection activeCell="B28" sqref="B28"/>
    </sheetView>
  </sheetViews>
  <sheetFormatPr defaultColWidth="9.109375" defaultRowHeight="15.6" x14ac:dyDescent="0.3"/>
  <cols>
    <col min="1" max="1" width="7.44140625" style="1" customWidth="1"/>
    <col min="2" max="2" width="98.88671875" style="1" customWidth="1"/>
    <col min="3" max="3" width="21.109375" style="2" customWidth="1"/>
    <col min="4" max="4" width="38.6640625" style="39" customWidth="1"/>
    <col min="5" max="16384" width="9.109375" style="1"/>
  </cols>
  <sheetData>
    <row r="1" spans="1:4" ht="84.75" customHeight="1" x14ac:dyDescent="0.3"/>
    <row r="2" spans="1:4" s="3" customFormat="1" ht="51.75" customHeight="1" x14ac:dyDescent="0.3">
      <c r="A2" s="52" t="s">
        <v>0</v>
      </c>
      <c r="B2" s="52"/>
      <c r="C2" s="52"/>
      <c r="D2" s="40"/>
    </row>
    <row r="3" spans="1:4" s="3" customFormat="1" ht="21.75" customHeight="1" thickBot="1" x14ac:dyDescent="0.35">
      <c r="A3" s="4"/>
      <c r="B3" s="4"/>
      <c r="C3" s="5" t="s">
        <v>1</v>
      </c>
      <c r="D3" s="40"/>
    </row>
    <row r="4" spans="1:4" ht="49.5" customHeight="1" thickBot="1" x14ac:dyDescent="0.35">
      <c r="A4" s="6" t="s">
        <v>2</v>
      </c>
      <c r="B4" s="6" t="s">
        <v>3</v>
      </c>
      <c r="C4" s="7" t="s">
        <v>4</v>
      </c>
    </row>
    <row r="5" spans="1:4" ht="25.2" customHeight="1" x14ac:dyDescent="0.3">
      <c r="A5" s="8"/>
      <c r="B5" s="9" t="s">
        <v>5</v>
      </c>
      <c r="C5" s="10">
        <f>C6+C54+C57</f>
        <v>6400252141</v>
      </c>
    </row>
    <row r="6" spans="1:4" ht="26.4" customHeight="1" x14ac:dyDescent="0.3">
      <c r="A6" s="11" t="s">
        <v>6</v>
      </c>
      <c r="B6" s="12" t="s">
        <v>7</v>
      </c>
      <c r="C6" s="13">
        <f>C7+C33+C10+C51</f>
        <v>6383502000</v>
      </c>
    </row>
    <row r="7" spans="1:4" ht="20.399999999999999" customHeight="1" x14ac:dyDescent="0.3">
      <c r="A7" s="11" t="s">
        <v>8</v>
      </c>
      <c r="B7" s="14" t="s">
        <v>9</v>
      </c>
      <c r="C7" s="15">
        <f>SUM(C9:C9)</f>
        <v>272673000</v>
      </c>
    </row>
    <row r="8" spans="1:4" ht="16.8" x14ac:dyDescent="0.3">
      <c r="A8" s="11"/>
      <c r="B8" s="16" t="s">
        <v>10</v>
      </c>
      <c r="C8" s="17"/>
    </row>
    <row r="9" spans="1:4" ht="43.8" customHeight="1" x14ac:dyDescent="0.3">
      <c r="A9" s="18" t="s">
        <v>11</v>
      </c>
      <c r="B9" s="19" t="s">
        <v>71</v>
      </c>
      <c r="C9" s="20">
        <v>272673000</v>
      </c>
    </row>
    <row r="10" spans="1:4" s="24" customFormat="1" ht="39.75" customHeight="1" x14ac:dyDescent="0.3">
      <c r="A10" s="21" t="s">
        <v>8</v>
      </c>
      <c r="B10" s="22" t="s">
        <v>13</v>
      </c>
      <c r="C10" s="23">
        <f>SUM(C12:C32)</f>
        <v>3652092200</v>
      </c>
      <c r="D10" s="41"/>
    </row>
    <row r="11" spans="1:4" s="24" customFormat="1" ht="21" customHeight="1" x14ac:dyDescent="0.3">
      <c r="A11" s="21"/>
      <c r="B11" s="25" t="s">
        <v>10</v>
      </c>
      <c r="C11" s="26"/>
      <c r="D11" s="41"/>
    </row>
    <row r="12" spans="1:4" s="24" customFormat="1" ht="39" customHeight="1" x14ac:dyDescent="0.3">
      <c r="A12" s="27" t="s">
        <v>11</v>
      </c>
      <c r="B12" s="28" t="s">
        <v>14</v>
      </c>
      <c r="C12" s="38">
        <v>60754900</v>
      </c>
      <c r="D12" s="41"/>
    </row>
    <row r="13" spans="1:4" s="24" customFormat="1" ht="43.2" customHeight="1" x14ac:dyDescent="0.3">
      <c r="A13" s="27" t="s">
        <v>15</v>
      </c>
      <c r="B13" s="28" t="s">
        <v>16</v>
      </c>
      <c r="C13" s="38">
        <v>1399442100</v>
      </c>
      <c r="D13" s="41"/>
    </row>
    <row r="14" spans="1:4" s="24" customFormat="1" ht="41.4" customHeight="1" x14ac:dyDescent="0.3">
      <c r="A14" s="27" t="s">
        <v>17</v>
      </c>
      <c r="B14" s="28" t="s">
        <v>18</v>
      </c>
      <c r="C14" s="38">
        <v>5508600</v>
      </c>
      <c r="D14" s="41"/>
    </row>
    <row r="15" spans="1:4" s="24" customFormat="1" ht="42.75" customHeight="1" x14ac:dyDescent="0.3">
      <c r="A15" s="27" t="s">
        <v>51</v>
      </c>
      <c r="B15" s="28" t="s">
        <v>20</v>
      </c>
      <c r="C15" s="38">
        <v>838300</v>
      </c>
      <c r="D15" s="41"/>
    </row>
    <row r="16" spans="1:4" s="24" customFormat="1" ht="57.6" customHeight="1" x14ac:dyDescent="0.3">
      <c r="A16" s="27" t="s">
        <v>19</v>
      </c>
      <c r="B16" s="28" t="s">
        <v>22</v>
      </c>
      <c r="C16" s="38">
        <v>9935500</v>
      </c>
      <c r="D16" s="41"/>
    </row>
    <row r="17" spans="1:4" s="24" customFormat="1" ht="58.95" customHeight="1" x14ac:dyDescent="0.3">
      <c r="A17" s="27" t="s">
        <v>21</v>
      </c>
      <c r="B17" s="28" t="s">
        <v>24</v>
      </c>
      <c r="C17" s="38">
        <v>53175800</v>
      </c>
      <c r="D17" s="41"/>
    </row>
    <row r="18" spans="1:4" s="24" customFormat="1" ht="58.95" customHeight="1" x14ac:dyDescent="0.3">
      <c r="A18" s="27" t="s">
        <v>23</v>
      </c>
      <c r="B18" s="30" t="s">
        <v>78</v>
      </c>
      <c r="C18" s="38">
        <v>268682400</v>
      </c>
      <c r="D18" s="41"/>
    </row>
    <row r="19" spans="1:4" s="24" customFormat="1" ht="73.95" customHeight="1" x14ac:dyDescent="0.3">
      <c r="A19" s="27" t="s">
        <v>25</v>
      </c>
      <c r="B19" s="28" t="s">
        <v>26</v>
      </c>
      <c r="C19" s="38">
        <v>6343500</v>
      </c>
      <c r="D19" s="41"/>
    </row>
    <row r="20" spans="1:4" s="24" customFormat="1" ht="54" customHeight="1" x14ac:dyDescent="0.3">
      <c r="A20" s="27" t="s">
        <v>27</v>
      </c>
      <c r="B20" s="28" t="s">
        <v>28</v>
      </c>
      <c r="C20" s="38">
        <v>4528200</v>
      </c>
      <c r="D20" s="41"/>
    </row>
    <row r="21" spans="1:4" s="24" customFormat="1" ht="54" customHeight="1" x14ac:dyDescent="0.3">
      <c r="A21" s="27" t="s">
        <v>29</v>
      </c>
      <c r="B21" s="30" t="s">
        <v>80</v>
      </c>
      <c r="C21" s="38">
        <v>6572200</v>
      </c>
      <c r="D21" s="41"/>
    </row>
    <row r="22" spans="1:4" s="24" customFormat="1" ht="54" customHeight="1" x14ac:dyDescent="0.3">
      <c r="A22" s="27" t="s">
        <v>31</v>
      </c>
      <c r="B22" s="28" t="s">
        <v>74</v>
      </c>
      <c r="C22" s="38">
        <v>961800000</v>
      </c>
      <c r="D22" s="41"/>
    </row>
    <row r="23" spans="1:4" s="2" customFormat="1" ht="40.5" customHeight="1" x14ac:dyDescent="0.3">
      <c r="A23" s="27" t="s">
        <v>60</v>
      </c>
      <c r="B23" s="28" t="s">
        <v>30</v>
      </c>
      <c r="C23" s="38">
        <v>1806400</v>
      </c>
      <c r="D23" s="41"/>
    </row>
    <row r="24" spans="1:4" s="2" customFormat="1" ht="26.4" customHeight="1" x14ac:dyDescent="0.3">
      <c r="A24" s="29" t="s">
        <v>32</v>
      </c>
      <c r="B24" s="30" t="s">
        <v>33</v>
      </c>
      <c r="C24" s="38">
        <v>2062900</v>
      </c>
      <c r="D24" s="41"/>
    </row>
    <row r="25" spans="1:4" s="2" customFormat="1" ht="60.6" customHeight="1" x14ac:dyDescent="0.3">
      <c r="A25" s="29" t="s">
        <v>34</v>
      </c>
      <c r="B25" s="30" t="s">
        <v>35</v>
      </c>
      <c r="C25" s="38">
        <v>342359300</v>
      </c>
      <c r="D25" s="41"/>
    </row>
    <row r="26" spans="1:4" s="2" customFormat="1" ht="88.8" customHeight="1" x14ac:dyDescent="0.3">
      <c r="A26" s="29" t="s">
        <v>36</v>
      </c>
      <c r="B26" s="30" t="s">
        <v>72</v>
      </c>
      <c r="C26" s="42">
        <v>32063500</v>
      </c>
      <c r="D26" s="41"/>
    </row>
    <row r="27" spans="1:4" s="2" customFormat="1" ht="81.599999999999994" customHeight="1" x14ac:dyDescent="0.3">
      <c r="A27" s="29" t="s">
        <v>38</v>
      </c>
      <c r="B27" s="30" t="s">
        <v>37</v>
      </c>
      <c r="C27" s="38">
        <v>147475200</v>
      </c>
      <c r="D27" s="41"/>
    </row>
    <row r="28" spans="1:4" s="2" customFormat="1" ht="48.75" customHeight="1" x14ac:dyDescent="0.3">
      <c r="A28" s="29" t="s">
        <v>39</v>
      </c>
      <c r="B28" s="30" t="s">
        <v>41</v>
      </c>
      <c r="C28" s="38">
        <v>178117700</v>
      </c>
      <c r="D28" s="41"/>
    </row>
    <row r="29" spans="1:4" s="2" customFormat="1" ht="57.75" customHeight="1" x14ac:dyDescent="0.3">
      <c r="A29" s="29" t="s">
        <v>40</v>
      </c>
      <c r="B29" s="30" t="s">
        <v>73</v>
      </c>
      <c r="C29" s="42">
        <v>152384100</v>
      </c>
      <c r="D29" s="41"/>
    </row>
    <row r="30" spans="1:4" s="2" customFormat="1" ht="73.2" customHeight="1" x14ac:dyDescent="0.3">
      <c r="A30" s="29" t="s">
        <v>42</v>
      </c>
      <c r="B30" s="30" t="s">
        <v>43</v>
      </c>
      <c r="C30" s="38">
        <v>14934700</v>
      </c>
      <c r="D30" s="41"/>
    </row>
    <row r="31" spans="1:4" s="2" customFormat="1" ht="72.75" customHeight="1" x14ac:dyDescent="0.3">
      <c r="A31" s="29" t="s">
        <v>79</v>
      </c>
      <c r="B31" s="30" t="s">
        <v>44</v>
      </c>
      <c r="C31" s="38">
        <v>1150400</v>
      </c>
      <c r="D31" s="41"/>
    </row>
    <row r="32" spans="1:4" s="2" customFormat="1" ht="88.5" customHeight="1" x14ac:dyDescent="0.3">
      <c r="A32" s="29" t="s">
        <v>81</v>
      </c>
      <c r="B32" s="30" t="s">
        <v>45</v>
      </c>
      <c r="C32" s="38">
        <v>2156500</v>
      </c>
      <c r="D32" s="41"/>
    </row>
    <row r="33" spans="1:4" s="2" customFormat="1" ht="22.2" customHeight="1" x14ac:dyDescent="0.3">
      <c r="A33" s="21" t="s">
        <v>12</v>
      </c>
      <c r="B33" s="22" t="s">
        <v>47</v>
      </c>
      <c r="C33" s="23">
        <f>SUM(C35:C50)</f>
        <v>2376305800</v>
      </c>
      <c r="D33" s="41"/>
    </row>
    <row r="34" spans="1:4" s="2" customFormat="1" ht="16.8" x14ac:dyDescent="0.3">
      <c r="A34" s="21"/>
      <c r="B34" s="25" t="s">
        <v>10</v>
      </c>
      <c r="C34" s="26"/>
      <c r="D34" s="41"/>
    </row>
    <row r="35" spans="1:4" s="24" customFormat="1" ht="40.5" customHeight="1" x14ac:dyDescent="0.3">
      <c r="A35" s="27" t="s">
        <v>11</v>
      </c>
      <c r="B35" s="28" t="s">
        <v>48</v>
      </c>
      <c r="C35" s="37">
        <v>29952000</v>
      </c>
      <c r="D35" s="41"/>
    </row>
    <row r="36" spans="1:4" s="24" customFormat="1" ht="55.95" customHeight="1" x14ac:dyDescent="0.3">
      <c r="A36" s="27" t="s">
        <v>15</v>
      </c>
      <c r="B36" s="28" t="s">
        <v>49</v>
      </c>
      <c r="C36" s="37">
        <v>1309900</v>
      </c>
      <c r="D36" s="41"/>
    </row>
    <row r="37" spans="1:4" s="24" customFormat="1" ht="39" customHeight="1" x14ac:dyDescent="0.3">
      <c r="A37" s="27" t="s">
        <v>17</v>
      </c>
      <c r="B37" s="28" t="s">
        <v>50</v>
      </c>
      <c r="C37" s="37">
        <v>6173600</v>
      </c>
      <c r="D37" s="41"/>
    </row>
    <row r="38" spans="1:4" s="24" customFormat="1" ht="37.950000000000003" customHeight="1" x14ac:dyDescent="0.3">
      <c r="A38" s="27" t="s">
        <v>51</v>
      </c>
      <c r="B38" s="28" t="s">
        <v>52</v>
      </c>
      <c r="C38" s="37">
        <v>193135000</v>
      </c>
      <c r="D38" s="41"/>
    </row>
    <row r="39" spans="1:4" s="24" customFormat="1" ht="92.4" customHeight="1" x14ac:dyDescent="0.3">
      <c r="A39" s="27" t="s">
        <v>19</v>
      </c>
      <c r="B39" s="28" t="s">
        <v>53</v>
      </c>
      <c r="C39" s="37">
        <v>3732800</v>
      </c>
      <c r="D39" s="41"/>
    </row>
    <row r="40" spans="1:4" s="24" customFormat="1" ht="76.2" customHeight="1" x14ac:dyDescent="0.3">
      <c r="A40" s="27" t="s">
        <v>21</v>
      </c>
      <c r="B40" s="28" t="s">
        <v>54</v>
      </c>
      <c r="C40" s="37">
        <v>38332100</v>
      </c>
      <c r="D40" s="41"/>
    </row>
    <row r="41" spans="1:4" s="24" customFormat="1" ht="58.2" customHeight="1" x14ac:dyDescent="0.3">
      <c r="A41" s="27" t="s">
        <v>23</v>
      </c>
      <c r="B41" s="28" t="s">
        <v>55</v>
      </c>
      <c r="C41" s="37">
        <v>556926000</v>
      </c>
      <c r="D41" s="41"/>
    </row>
    <row r="42" spans="1:4" s="24" customFormat="1" ht="61.2" customHeight="1" x14ac:dyDescent="0.3">
      <c r="A42" s="27" t="s">
        <v>25</v>
      </c>
      <c r="B42" s="28" t="s">
        <v>56</v>
      </c>
      <c r="C42" s="37">
        <v>76383600</v>
      </c>
      <c r="D42" s="41"/>
    </row>
    <row r="43" spans="1:4" s="24" customFormat="1" ht="58.95" customHeight="1" x14ac:dyDescent="0.3">
      <c r="A43" s="27" t="s">
        <v>27</v>
      </c>
      <c r="B43" s="28" t="s">
        <v>57</v>
      </c>
      <c r="C43" s="37">
        <v>31000</v>
      </c>
      <c r="D43" s="41"/>
    </row>
    <row r="44" spans="1:4" s="24" customFormat="1" ht="36.75" customHeight="1" x14ac:dyDescent="0.3">
      <c r="A44" s="27" t="s">
        <v>29</v>
      </c>
      <c r="B44" s="28" t="s">
        <v>58</v>
      </c>
      <c r="C44" s="37">
        <v>818360500</v>
      </c>
      <c r="D44" s="41"/>
    </row>
    <row r="45" spans="1:4" s="24" customFormat="1" ht="40.5" customHeight="1" x14ac:dyDescent="0.3">
      <c r="A45" s="27" t="s">
        <v>31</v>
      </c>
      <c r="B45" s="28" t="s">
        <v>59</v>
      </c>
      <c r="C45" s="38">
        <v>5134800</v>
      </c>
      <c r="D45" s="41"/>
    </row>
    <row r="46" spans="1:4" s="24" customFormat="1" ht="73.95" customHeight="1" x14ac:dyDescent="0.3">
      <c r="A46" s="27" t="s">
        <v>60</v>
      </c>
      <c r="B46" s="28" t="s">
        <v>61</v>
      </c>
      <c r="C46" s="38">
        <v>4911800</v>
      </c>
      <c r="D46" s="41"/>
    </row>
    <row r="47" spans="1:4" s="24" customFormat="1" ht="55.95" customHeight="1" x14ac:dyDescent="0.3">
      <c r="A47" s="27" t="s">
        <v>32</v>
      </c>
      <c r="B47" s="28" t="s">
        <v>62</v>
      </c>
      <c r="C47" s="37">
        <v>443400</v>
      </c>
      <c r="D47" s="41"/>
    </row>
    <row r="48" spans="1:4" s="24" customFormat="1" ht="40.5" customHeight="1" x14ac:dyDescent="0.3">
      <c r="A48" s="27" t="s">
        <v>34</v>
      </c>
      <c r="B48" s="28" t="s">
        <v>63</v>
      </c>
      <c r="C48" s="38">
        <v>159256200</v>
      </c>
      <c r="D48" s="41"/>
    </row>
    <row r="49" spans="1:4" s="24" customFormat="1" ht="79.95" customHeight="1" x14ac:dyDescent="0.3">
      <c r="A49" s="27" t="s">
        <v>36</v>
      </c>
      <c r="B49" s="28" t="s">
        <v>64</v>
      </c>
      <c r="C49" s="37">
        <v>377367600</v>
      </c>
      <c r="D49" s="41"/>
    </row>
    <row r="50" spans="1:4" s="24" customFormat="1" ht="24" customHeight="1" x14ac:dyDescent="0.3">
      <c r="A50" s="27" t="s">
        <v>38</v>
      </c>
      <c r="B50" s="28" t="s">
        <v>65</v>
      </c>
      <c r="C50" s="37">
        <v>104855500</v>
      </c>
      <c r="D50" s="41"/>
    </row>
    <row r="51" spans="1:4" s="2" customFormat="1" ht="23.4" customHeight="1" x14ac:dyDescent="0.3">
      <c r="A51" s="31" t="s">
        <v>46</v>
      </c>
      <c r="B51" s="22" t="s">
        <v>66</v>
      </c>
      <c r="C51" s="32">
        <f>SUM(C53:C53)</f>
        <v>82431000</v>
      </c>
      <c r="D51" s="41"/>
    </row>
    <row r="52" spans="1:4" s="2" customFormat="1" ht="16.8" x14ac:dyDescent="0.3">
      <c r="A52" s="21"/>
      <c r="B52" s="25" t="s">
        <v>10</v>
      </c>
      <c r="C52" s="32"/>
      <c r="D52" s="41"/>
    </row>
    <row r="53" spans="1:4" s="2" customFormat="1" ht="42" customHeight="1" x14ac:dyDescent="0.3">
      <c r="A53" s="27" t="s">
        <v>11</v>
      </c>
      <c r="B53" s="33" t="s">
        <v>67</v>
      </c>
      <c r="C53" s="36">
        <v>82431000</v>
      </c>
      <c r="D53" s="41"/>
    </row>
    <row r="54" spans="1:4" ht="24.75" customHeight="1" x14ac:dyDescent="0.3">
      <c r="A54" s="34" t="s">
        <v>70</v>
      </c>
      <c r="B54" s="22" t="s">
        <v>68</v>
      </c>
      <c r="C54" s="32">
        <f>C56</f>
        <v>14405341</v>
      </c>
    </row>
    <row r="55" spans="1:4" ht="20.25" customHeight="1" x14ac:dyDescent="0.3">
      <c r="A55" s="35"/>
      <c r="B55" s="28" t="s">
        <v>10</v>
      </c>
      <c r="C55" s="32"/>
    </row>
    <row r="56" spans="1:4" ht="36.75" customHeight="1" x14ac:dyDescent="0.3">
      <c r="A56" s="43" t="s">
        <v>11</v>
      </c>
      <c r="B56" s="33" t="s">
        <v>69</v>
      </c>
      <c r="C56" s="36">
        <v>14405341</v>
      </c>
    </row>
    <row r="57" spans="1:4" ht="42.75" customHeight="1" x14ac:dyDescent="0.3">
      <c r="A57" s="44" t="s">
        <v>75</v>
      </c>
      <c r="B57" s="45" t="s">
        <v>76</v>
      </c>
      <c r="C57" s="49">
        <f>C59</f>
        <v>2344800</v>
      </c>
    </row>
    <row r="58" spans="1:4" ht="20.25" customHeight="1" x14ac:dyDescent="0.3">
      <c r="A58" s="44"/>
      <c r="B58" s="46" t="s">
        <v>10</v>
      </c>
      <c r="C58" s="50"/>
    </row>
    <row r="59" spans="1:4" ht="92.4" customHeight="1" thickBot="1" x14ac:dyDescent="0.35">
      <c r="A59" s="47" t="s">
        <v>11</v>
      </c>
      <c r="B59" s="48" t="s">
        <v>77</v>
      </c>
      <c r="C59" s="51">
        <v>2344800</v>
      </c>
    </row>
  </sheetData>
  <mergeCells count="1">
    <mergeCell ref="A2:C2"/>
  </mergeCells>
  <printOptions horizontalCentered="1"/>
  <pageMargins left="0.39370078740157483" right="0.19685039370078741" top="0.78740157480314965" bottom="0.39370078740157483" header="0.39370078740157483" footer="0.19685039370078741"/>
  <pageSetup paperSize="9" scale="75" firstPageNumber="43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8</vt:lpstr>
      <vt:lpstr>'прил. 8'!Заголовки_для_печати</vt:lpstr>
      <vt:lpstr>'прил.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2017-10-30T07:43:09Z</cp:lastPrinted>
  <dcterms:created xsi:type="dcterms:W3CDTF">2017-09-21T06:08:37Z</dcterms:created>
  <dcterms:modified xsi:type="dcterms:W3CDTF">2017-10-30T07:43:43Z</dcterms:modified>
</cp:coreProperties>
</file>